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ассигн" sheetId="1" r:id="rId1"/>
  </sheets>
  <definedNames>
    <definedName name="_xlnm.Print_Titles" localSheetId="0">ассигн!$12:$14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64" i="1" l="1"/>
  <c r="S63" i="1" s="1"/>
  <c r="S56" i="1"/>
  <c r="S51" i="1" s="1"/>
  <c r="S28" i="1"/>
  <c r="V24" i="1"/>
  <c r="V16" i="1" s="1"/>
  <c r="U24" i="1"/>
  <c r="S24" i="1"/>
  <c r="S16" i="1" s="1"/>
  <c r="S15" i="1" s="1"/>
  <c r="U16" i="1"/>
  <c r="U15" i="1" s="1"/>
  <c r="V15" i="1"/>
</calcChain>
</file>

<file path=xl/sharedStrings.xml><?xml version="1.0" encoding="utf-8"?>
<sst xmlns="http://schemas.openxmlformats.org/spreadsheetml/2006/main" count="329" uniqueCount="87">
  <si>
    <t>0000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</si>
  <si>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</si>
  <si>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</si>
  <si>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</si>
  <si>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</si>
  <si>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</si>
  <si>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</si>
  <si>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</si>
  <si>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</si>
  <si>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</si>
  <si>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</si>
  <si>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администрация Елизаветинского сельсовета Чистоозерного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</si>
  <si>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</si>
  <si>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Глава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</si>
  <si>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</si>
  <si>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</si>
  <si>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</si>
  <si>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</si>
  <si>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</si>
  <si>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</si>
  <si>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</si>
  <si>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резервный фонд</t>
  </si>
  <si>
    <t>резервные средства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</si>
  <si>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</si>
  <si>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</si>
  <si>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</si>
  <si>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</si>
  <si>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</si>
  <si>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них в границах поселения за счет дорожного фонда</t>
  </si>
  <si>
    <t>ЖИЛИЩНО-КОММУНАЛЬНОЕ ХОЗЯЙСТВО</t>
  </si>
  <si>
    <t>Коммунальное хозяйство</t>
  </si>
  <si>
    <t>Мероприятия в области коммунального хозяйства</t>
  </si>
  <si>
    <t>Уплата налогов, сборов и иных платежей</t>
  </si>
  <si>
    <t>Благоустройство</t>
  </si>
  <si>
    <t>Уличное освещение</t>
  </si>
  <si>
    <t>КУЛЬТУРА,КИНЕМАТОГРАФИЯ</t>
  </si>
  <si>
    <t>Культура</t>
  </si>
  <si>
    <t>Дома культуры</t>
  </si>
  <si>
    <t>Расходы на выплаты персоналу казенных учреждений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</si>
  <si>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</si>
  <si>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</si>
  <si>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</si>
  <si>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</si>
  <si>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</t>
  </si>
  <si>
    <t/>
  </si>
  <si>
    <t>88.00.001110</t>
  </si>
  <si>
    <t>88.0.00.70510</t>
  </si>
  <si>
    <t>88.00.000190</t>
  </si>
  <si>
    <t>88.00.070190</t>
  </si>
  <si>
    <t>8800000600</t>
  </si>
  <si>
    <t>88.00.051180</t>
  </si>
  <si>
    <t>70.00.000530</t>
  </si>
  <si>
    <t>71.00.000430</t>
  </si>
  <si>
    <t>72.00.000050</t>
  </si>
  <si>
    <t>7200000070</t>
  </si>
  <si>
    <t>73.00.000100</t>
  </si>
  <si>
    <t>080070510</t>
  </si>
  <si>
    <t>68.00.000410</t>
  </si>
  <si>
    <t>99.00.099990</t>
  </si>
  <si>
    <t>Сумма на 2023 год</t>
  </si>
  <si>
    <t>Сумма на 2024 год</t>
  </si>
  <si>
    <t>100</t>
  </si>
  <si>
    <t>120</t>
  </si>
  <si>
    <t>200</t>
  </si>
  <si>
    <t>240</t>
  </si>
  <si>
    <t>870</t>
  </si>
  <si>
    <t>800</t>
  </si>
  <si>
    <t>850</t>
  </si>
  <si>
    <t>110</t>
  </si>
  <si>
    <t>300</t>
  </si>
  <si>
    <t>310</t>
  </si>
  <si>
    <t>01</t>
  </si>
  <si>
    <t>02</t>
  </si>
  <si>
    <t>04</t>
  </si>
  <si>
    <t>05</t>
  </si>
  <si>
    <t>08</t>
  </si>
  <si>
    <t>10</t>
  </si>
  <si>
    <t>00</t>
  </si>
  <si>
    <t>11</t>
  </si>
  <si>
    <t>03</t>
  </si>
  <si>
    <t>09</t>
  </si>
  <si>
    <t>99</t>
  </si>
  <si>
    <t>Распределение бюджетных ассигнований бюджета Елизаветинского сельсовета Чистоозерного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</si>
  <si>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Сумма на 2025 год</t>
  </si>
  <si>
    <t>8800070510</t>
  </si>
  <si>
    <t>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"</t>
  </si>
  <si>
    <t>Приложение 3 к проекту решения сессии Совета депутатов Елизаветинского сельсовета "О бюджете Елизаветинского сельсовета на 2023 год и плановый период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</si>
</sst>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00;[Red]\-00;&quot;&quot;"/>
    <numFmt numFmtId="166" formatCode="000"/>
    <numFmt numFmtId="167" formatCode="0000"/>
    <numFmt numFmtId="168" formatCode="000;[Red]\-000;&quot;&quot;"/>
  </numFmts>
  <fonts count="7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1" fillId="0" borderId="12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3" xfId="0" applyNumberFormat="1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/>
    <xf numFmtId="0" fontId="2" fillId="0" borderId="0" xfId="0" applyFont="1"/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2" fillId="0" borderId="1" xfId="0" applyNumberFormat="1" applyFont="1" applyBorder="1" applyAlignment="1">
      <alignment horizontal="center"/>
    </xf>
    <xf numFmtId="2" fontId="1" fillId="0" borderId="5" xfId="0" applyNumberFormat="1" applyFont="1" applyFill="1" applyBorder="1" applyAlignment="1" applyProtection="1">
      <alignment horizontal="center" vertical="center"/>
      <protection hidden="1"/>
    </xf>
    <xf numFmtId="2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0" applyNumberFormat="1" applyFont="1" applyFill="1" applyBorder="1" applyAlignment="1" applyProtection="1">
      <alignment horizontal="center" vertical="center"/>
      <protection hidden="1"/>
    </xf>
    <xf numFmtId="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0" applyNumberFormat="1" applyFont="1" applyBorder="1" applyAlignment="1" applyProtection="1">
      <alignment horizontal="center" vertical="center"/>
      <protection hidden="1"/>
    </xf>
    <xf numFmtId="2" fontId="2" fillId="0" borderId="1" xfId="0" applyNumberFormat="1" applyFont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0" xfId="2" applyNumberFormat="1" applyFont="1" applyFill="1" applyAlignment="1" applyProtection="1">
      <alignment horizontal="right" vertical="top" wrapText="1"/>
      <protection hidden="1"/>
    </xf>
    <xf numFmtId="0" fontId="0" fillId="2" borderId="0" xfId="0" applyFill="1" applyAlignment="1"/>
    <xf numFmtId="167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1"/>
  <sheetViews>
    <sheetView tabSelected="1" view="pageBreakPreview" topLeftCell="A9" zoomScale="110" zoomScaleNormal="100" zoomScaleSheetLayoutView="110" workbookViewId="0">
      <selection activeCell="S15" sqref="S15:V8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49" t="s">
        <v>86</v>
      </c>
      <c r="T1" s="50"/>
      <c r="U1" s="50"/>
      <c r="V1" s="50"/>
      <c r="W1" s="22"/>
      <c r="X1" s="22"/>
      <c r="Y1" s="22"/>
    </row>
    <row r="2" spans="1:25" ht="14.2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50"/>
      <c r="T2" s="50"/>
      <c r="U2" s="50"/>
      <c r="V2" s="50"/>
      <c r="W2" s="22"/>
      <c r="X2" s="22"/>
      <c r="Y2" s="22"/>
    </row>
    <row r="3" spans="1:25" ht="14.25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50"/>
      <c r="T3" s="50"/>
      <c r="U3" s="50"/>
      <c r="V3" s="50"/>
      <c r="W3" s="22"/>
      <c r="X3" s="22"/>
      <c r="Y3" s="22"/>
    </row>
    <row r="4" spans="1:25" ht="14.25" customHeight="1" x14ac:dyDescent="0.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50"/>
      <c r="T4" s="50"/>
      <c r="U4" s="50"/>
      <c r="V4" s="50"/>
      <c r="W4" s="23"/>
      <c r="X4" s="23"/>
      <c r="Y4" s="23"/>
    </row>
    <row r="5" spans="1:25" ht="34.5" customHeight="1" x14ac:dyDescent="0.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50"/>
      <c r="T5" s="50"/>
      <c r="U5" s="50"/>
      <c r="V5" s="50"/>
      <c r="W5" s="23"/>
      <c r="X5" s="23"/>
      <c r="Y5" s="23"/>
    </row>
    <row r="6" spans="1:25" ht="30.75" customHeight="1" x14ac:dyDescent="0.2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5"/>
      <c r="T6" s="25"/>
      <c r="U6" s="25"/>
      <c r="V6" s="25"/>
      <c r="W6" s="23"/>
      <c r="X6" s="23"/>
      <c r="Y6" s="23"/>
    </row>
    <row r="7" spans="1:25" ht="14.25" customHeight="1" x14ac:dyDescent="0.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5"/>
      <c r="T7" s="25"/>
      <c r="U7" s="25"/>
      <c r="V7" s="25"/>
      <c r="W7" s="23"/>
      <c r="X7" s="23"/>
      <c r="Y7" s="23"/>
    </row>
    <row r="8" spans="1:25" ht="14.25" customHeight="1" x14ac:dyDescent="0.2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55" t="s">
        <v>82</v>
      </c>
      <c r="O8" s="56"/>
      <c r="P8" s="56"/>
      <c r="Q8" s="56"/>
      <c r="R8" s="56"/>
      <c r="S8" s="56"/>
      <c r="T8" s="56"/>
      <c r="U8" s="56"/>
      <c r="V8" s="56"/>
      <c r="W8" s="23"/>
      <c r="X8" s="23"/>
      <c r="Y8" s="23"/>
    </row>
    <row r="9" spans="1:25" ht="14.25" customHeight="1" x14ac:dyDescent="0.2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56"/>
      <c r="O9" s="56"/>
      <c r="P9" s="56"/>
      <c r="Q9" s="56"/>
      <c r="R9" s="56"/>
      <c r="S9" s="56"/>
      <c r="T9" s="56"/>
      <c r="U9" s="56"/>
      <c r="V9" s="56"/>
      <c r="W9" s="23"/>
      <c r="X9" s="23"/>
      <c r="Y9" s="23"/>
    </row>
    <row r="10" spans="1:25" ht="54.75" customHeight="1" x14ac:dyDescent="0.2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3"/>
      <c r="N10" s="56"/>
      <c r="O10" s="56"/>
      <c r="P10" s="56"/>
      <c r="Q10" s="56"/>
      <c r="R10" s="56"/>
      <c r="S10" s="56"/>
      <c r="T10" s="56"/>
      <c r="U10" s="56"/>
      <c r="V10" s="56"/>
      <c r="W10" s="24"/>
      <c r="X10" s="23"/>
      <c r="Y10" s="23"/>
    </row>
    <row r="11" spans="1:25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52" t="s">
        <v>10</v>
      </c>
      <c r="T11" s="52"/>
      <c r="U11" s="52"/>
      <c r="V11" s="52"/>
      <c r="W11" s="2"/>
      <c r="X11" s="1"/>
      <c r="Y11" s="1"/>
    </row>
    <row r="12" spans="1:25" ht="18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1"/>
      <c r="O12" s="21"/>
      <c r="P12" s="20"/>
      <c r="Q12" s="21"/>
      <c r="R12" s="20"/>
      <c r="S12" s="53" t="s">
        <v>59</v>
      </c>
      <c r="T12" s="19"/>
      <c r="U12" s="54" t="s">
        <v>60</v>
      </c>
      <c r="V12" s="53" t="s">
        <v>83</v>
      </c>
      <c r="W12" s="2"/>
      <c r="X12" s="1"/>
      <c r="Y12" s="1"/>
    </row>
    <row r="13" spans="1:25" ht="42" customHeight="1" x14ac:dyDescent="0.2">
      <c r="A13" s="2"/>
      <c r="B13" s="15"/>
      <c r="C13" s="15" t="s">
        <v>9</v>
      </c>
      <c r="D13" s="15"/>
      <c r="E13" s="15"/>
      <c r="F13" s="15"/>
      <c r="G13" s="15"/>
      <c r="H13" s="15"/>
      <c r="I13" s="15" t="s">
        <v>8</v>
      </c>
      <c r="J13" s="15"/>
      <c r="K13" s="15"/>
      <c r="L13" s="15"/>
      <c r="M13" s="15"/>
      <c r="N13" s="18" t="s">
        <v>7</v>
      </c>
      <c r="O13" s="18" t="s">
        <v>4</v>
      </c>
      <c r="P13" s="17" t="s">
        <v>3</v>
      </c>
      <c r="Q13" s="18" t="s">
        <v>6</v>
      </c>
      <c r="R13" s="18" t="s">
        <v>5</v>
      </c>
      <c r="S13" s="53"/>
      <c r="T13" s="16" t="s">
        <v>2</v>
      </c>
      <c r="U13" s="54"/>
      <c r="V13" s="53"/>
      <c r="W13" s="9"/>
      <c r="X13" s="9"/>
      <c r="Y13" s="2"/>
    </row>
    <row r="14" spans="1:25" ht="15" customHeight="1" thickBot="1" x14ac:dyDescent="0.25">
      <c r="A14" s="2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4">
        <v>1</v>
      </c>
      <c r="O14" s="13">
        <v>2</v>
      </c>
      <c r="P14" s="13">
        <v>3</v>
      </c>
      <c r="Q14" s="14">
        <v>4</v>
      </c>
      <c r="R14" s="13">
        <v>5</v>
      </c>
      <c r="S14" s="12">
        <v>6</v>
      </c>
      <c r="T14" s="11"/>
      <c r="U14" s="10">
        <v>7</v>
      </c>
      <c r="V14" s="10">
        <v>8</v>
      </c>
      <c r="W14" s="9"/>
      <c r="X14" s="9"/>
      <c r="Y14" s="2"/>
    </row>
    <row r="15" spans="1:25" ht="49.5" customHeight="1" x14ac:dyDescent="0.25">
      <c r="A15" s="8"/>
      <c r="B15" s="51" t="s">
        <v>1</v>
      </c>
      <c r="C15" s="51"/>
      <c r="D15" s="51"/>
      <c r="E15" s="51"/>
      <c r="F15" s="51"/>
      <c r="G15" s="51"/>
      <c r="H15" s="51"/>
      <c r="I15" s="51"/>
      <c r="J15" s="51"/>
      <c r="K15" s="51"/>
      <c r="L15" s="7">
        <v>113</v>
      </c>
      <c r="M15" s="6"/>
      <c r="N15" s="26" t="s">
        <v>11</v>
      </c>
      <c r="O15" s="30"/>
      <c r="P15" s="36"/>
      <c r="Q15" s="36"/>
      <c r="R15" s="36"/>
      <c r="S15" s="40">
        <f>S16+S38+S41+S46+S51+S62+S73</f>
        <v>7139600</v>
      </c>
      <c r="T15" s="48"/>
      <c r="U15" s="41">
        <f>U16+U41+U46+U62+U73+U78+U38</f>
        <v>2307900</v>
      </c>
      <c r="V15" s="41">
        <f>V17+V28+V35+V41+V46+V62+V73+V78+V38</f>
        <v>2453700</v>
      </c>
      <c r="W15" s="5" t="s">
        <v>0</v>
      </c>
      <c r="X15" s="4"/>
      <c r="Y15" s="3"/>
    </row>
    <row r="16" spans="1:25" ht="12.7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27" t="s">
        <v>1</v>
      </c>
      <c r="O16" s="31" t="s">
        <v>44</v>
      </c>
      <c r="P16" s="31" t="s">
        <v>44</v>
      </c>
      <c r="Q16" s="31" t="s">
        <v>71</v>
      </c>
      <c r="R16" s="31" t="s">
        <v>77</v>
      </c>
      <c r="S16" s="42">
        <f>S17+S24</f>
        <v>3213408.2</v>
      </c>
      <c r="T16" s="42"/>
      <c r="U16" s="43">
        <f>U17+U24</f>
        <v>1360977.7</v>
      </c>
      <c r="V16" s="43">
        <f>V17+V24</f>
        <v>1349777.7</v>
      </c>
      <c r="W16" s="1"/>
      <c r="X16" s="1"/>
      <c r="Y16" s="1"/>
    </row>
    <row r="17" spans="1:25" ht="52.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7" t="s">
        <v>12</v>
      </c>
      <c r="O17" s="31" t="s">
        <v>44</v>
      </c>
      <c r="P17" s="31" t="s">
        <v>44</v>
      </c>
      <c r="Q17" s="31" t="s">
        <v>71</v>
      </c>
      <c r="R17" s="31" t="s">
        <v>72</v>
      </c>
      <c r="S17" s="44">
        <v>922551</v>
      </c>
      <c r="T17" s="44"/>
      <c r="U17" s="44">
        <v>922551</v>
      </c>
      <c r="V17" s="44">
        <v>922551</v>
      </c>
      <c r="W17" s="2"/>
      <c r="X17" s="1"/>
      <c r="Y17" s="1"/>
    </row>
    <row r="18" spans="1:25" ht="15.75" x14ac:dyDescent="0.2">
      <c r="N18" s="28" t="s">
        <v>13</v>
      </c>
      <c r="O18" s="32" t="s">
        <v>45</v>
      </c>
      <c r="P18" s="32" t="s">
        <v>44</v>
      </c>
      <c r="Q18" s="31" t="s">
        <v>71</v>
      </c>
      <c r="R18" s="31" t="s">
        <v>72</v>
      </c>
      <c r="S18" s="44"/>
      <c r="T18" s="44"/>
      <c r="U18" s="44">
        <v>922551</v>
      </c>
      <c r="V18" s="44">
        <v>922551</v>
      </c>
    </row>
    <row r="19" spans="1:25" ht="94.5" x14ac:dyDescent="0.2">
      <c r="N19" s="28" t="s">
        <v>14</v>
      </c>
      <c r="O19" s="32" t="s">
        <v>45</v>
      </c>
      <c r="P19" s="32" t="s">
        <v>61</v>
      </c>
      <c r="Q19" s="31" t="s">
        <v>71</v>
      </c>
      <c r="R19" s="31" t="s">
        <v>72</v>
      </c>
      <c r="S19" s="44"/>
      <c r="T19" s="44"/>
      <c r="U19" s="44">
        <v>922551</v>
      </c>
      <c r="V19" s="44">
        <v>922551</v>
      </c>
    </row>
    <row r="20" spans="1:25" ht="31.5" x14ac:dyDescent="0.2">
      <c r="N20" s="28" t="s">
        <v>15</v>
      </c>
      <c r="O20" s="32" t="s">
        <v>45</v>
      </c>
      <c r="P20" s="32" t="s">
        <v>62</v>
      </c>
      <c r="Q20" s="31" t="s">
        <v>71</v>
      </c>
      <c r="R20" s="31" t="s">
        <v>72</v>
      </c>
      <c r="S20" s="44"/>
      <c r="T20" s="44"/>
      <c r="U20" s="44">
        <v>922551</v>
      </c>
      <c r="V20" s="44">
        <v>922551</v>
      </c>
    </row>
    <row r="21" spans="1:25" ht="15.75" x14ac:dyDescent="0.2">
      <c r="N21" s="27" t="s">
        <v>13</v>
      </c>
      <c r="O21" s="33" t="s">
        <v>46</v>
      </c>
      <c r="P21" s="31" t="s">
        <v>44</v>
      </c>
      <c r="Q21" s="31" t="s">
        <v>71</v>
      </c>
      <c r="R21" s="31" t="s">
        <v>72</v>
      </c>
      <c r="S21" s="42">
        <v>922551</v>
      </c>
      <c r="T21" s="42"/>
      <c r="U21" s="42"/>
      <c r="V21" s="42"/>
    </row>
    <row r="22" spans="1:25" ht="94.5" x14ac:dyDescent="0.2">
      <c r="N22" s="29" t="s">
        <v>14</v>
      </c>
      <c r="O22" s="33" t="s">
        <v>46</v>
      </c>
      <c r="P22" s="37">
        <v>100</v>
      </c>
      <c r="Q22" s="38">
        <v>1</v>
      </c>
      <c r="R22" s="38">
        <v>2</v>
      </c>
      <c r="S22" s="42">
        <v>922551</v>
      </c>
      <c r="T22" s="45"/>
      <c r="U22" s="45"/>
      <c r="V22" s="45"/>
    </row>
    <row r="23" spans="1:25" ht="31.5" x14ac:dyDescent="0.2">
      <c r="N23" s="29" t="s">
        <v>15</v>
      </c>
      <c r="O23" s="33" t="s">
        <v>46</v>
      </c>
      <c r="P23" s="37">
        <v>120</v>
      </c>
      <c r="Q23" s="38">
        <v>1</v>
      </c>
      <c r="R23" s="38">
        <v>2</v>
      </c>
      <c r="S23" s="42">
        <v>922551</v>
      </c>
      <c r="T23" s="45"/>
      <c r="U23" s="45"/>
      <c r="V23" s="45"/>
    </row>
    <row r="24" spans="1:25" ht="63" x14ac:dyDescent="0.25">
      <c r="N24" s="27" t="s">
        <v>16</v>
      </c>
      <c r="O24" s="34"/>
      <c r="P24" s="34"/>
      <c r="Q24" s="31" t="s">
        <v>71</v>
      </c>
      <c r="R24" s="31" t="s">
        <v>73</v>
      </c>
      <c r="S24" s="45">
        <f>S25+S28+S35</f>
        <v>2290857.2000000002</v>
      </c>
      <c r="T24" s="45"/>
      <c r="U24" s="45">
        <f>U28+U35</f>
        <v>438426.7</v>
      </c>
      <c r="V24" s="45">
        <f>V28+V35</f>
        <v>427226.7</v>
      </c>
    </row>
    <row r="25" spans="1:25" ht="31.5" x14ac:dyDescent="0.2">
      <c r="N25" s="27" t="s">
        <v>17</v>
      </c>
      <c r="O25" s="31" t="s">
        <v>84</v>
      </c>
      <c r="P25" s="31" t="s">
        <v>44</v>
      </c>
      <c r="Q25" s="31" t="s">
        <v>71</v>
      </c>
      <c r="R25" s="31" t="s">
        <v>73</v>
      </c>
      <c r="S25" s="45">
        <v>1024005</v>
      </c>
      <c r="T25" s="45"/>
      <c r="U25" s="45"/>
      <c r="V25" s="45"/>
    </row>
    <row r="26" spans="1:25" ht="94.5" x14ac:dyDescent="0.2">
      <c r="N26" s="27" t="s">
        <v>14</v>
      </c>
      <c r="O26" s="31" t="s">
        <v>84</v>
      </c>
      <c r="P26" s="31" t="s">
        <v>61</v>
      </c>
      <c r="Q26" s="31" t="s">
        <v>71</v>
      </c>
      <c r="R26" s="31" t="s">
        <v>73</v>
      </c>
      <c r="S26" s="45">
        <v>1024005</v>
      </c>
      <c r="T26" s="45"/>
      <c r="U26" s="45"/>
      <c r="V26" s="45"/>
    </row>
    <row r="27" spans="1:25" ht="31.5" x14ac:dyDescent="0.2">
      <c r="N27" s="27" t="s">
        <v>15</v>
      </c>
      <c r="O27" s="31" t="s">
        <v>84</v>
      </c>
      <c r="P27" s="31" t="s">
        <v>62</v>
      </c>
      <c r="Q27" s="31" t="s">
        <v>71</v>
      </c>
      <c r="R27" s="31" t="s">
        <v>73</v>
      </c>
      <c r="S27" s="45">
        <v>1024005</v>
      </c>
      <c r="T27" s="45"/>
      <c r="U27" s="45"/>
      <c r="V27" s="45"/>
    </row>
    <row r="28" spans="1:25" ht="31.5" x14ac:dyDescent="0.2">
      <c r="N28" s="27" t="s">
        <v>17</v>
      </c>
      <c r="O28" s="31" t="s">
        <v>47</v>
      </c>
      <c r="P28" s="31" t="s">
        <v>44</v>
      </c>
      <c r="Q28" s="31" t="s">
        <v>71</v>
      </c>
      <c r="R28" s="31" t="s">
        <v>73</v>
      </c>
      <c r="S28" s="45">
        <f>S29+S31+S33</f>
        <v>1266752.2</v>
      </c>
      <c r="T28" s="45"/>
      <c r="U28" s="45">
        <v>438326.7</v>
      </c>
      <c r="V28" s="45">
        <v>427126.7</v>
      </c>
    </row>
    <row r="29" spans="1:25" ht="31.5" x14ac:dyDescent="0.2">
      <c r="N29" s="27" t="s">
        <v>18</v>
      </c>
      <c r="O29" s="31" t="s">
        <v>47</v>
      </c>
      <c r="P29" s="31" t="s">
        <v>61</v>
      </c>
      <c r="Q29" s="31" t="s">
        <v>71</v>
      </c>
      <c r="R29" s="31" t="s">
        <v>73</v>
      </c>
      <c r="S29" s="46">
        <v>691060.7</v>
      </c>
      <c r="T29" s="45"/>
      <c r="U29" s="45">
        <v>438326.7</v>
      </c>
      <c r="V29" s="45">
        <v>427126.7</v>
      </c>
    </row>
    <row r="30" spans="1:25" ht="31.5" x14ac:dyDescent="0.2">
      <c r="N30" s="27" t="s">
        <v>15</v>
      </c>
      <c r="O30" s="31" t="s">
        <v>47</v>
      </c>
      <c r="P30" s="31" t="s">
        <v>62</v>
      </c>
      <c r="Q30" s="31" t="s">
        <v>71</v>
      </c>
      <c r="R30" s="31" t="s">
        <v>73</v>
      </c>
      <c r="S30" s="45">
        <v>691060.7</v>
      </c>
      <c r="T30" s="45"/>
      <c r="U30" s="45">
        <v>438326.7</v>
      </c>
      <c r="V30" s="45">
        <v>427126.7</v>
      </c>
    </row>
    <row r="31" spans="1:25" ht="31.5" x14ac:dyDescent="0.2">
      <c r="N31" s="27" t="s">
        <v>17</v>
      </c>
      <c r="O31" s="31" t="s">
        <v>47</v>
      </c>
      <c r="P31" s="31" t="s">
        <v>63</v>
      </c>
      <c r="Q31" s="31" t="s">
        <v>71</v>
      </c>
      <c r="R31" s="31" t="s">
        <v>73</v>
      </c>
      <c r="S31" s="45">
        <v>570991.5</v>
      </c>
      <c r="T31" s="45"/>
      <c r="U31" s="45"/>
      <c r="V31" s="45"/>
    </row>
    <row r="32" spans="1:25" ht="47.25" x14ac:dyDescent="0.2">
      <c r="N32" s="27" t="s">
        <v>19</v>
      </c>
      <c r="O32" s="31" t="s">
        <v>47</v>
      </c>
      <c r="P32" s="31" t="s">
        <v>64</v>
      </c>
      <c r="Q32" s="31" t="s">
        <v>71</v>
      </c>
      <c r="R32" s="31" t="s">
        <v>73</v>
      </c>
      <c r="S32" s="45">
        <v>570991.5</v>
      </c>
      <c r="T32" s="45"/>
      <c r="U32" s="45"/>
      <c r="V32" s="45"/>
    </row>
    <row r="33" spans="14:22" ht="15.75" x14ac:dyDescent="0.2">
      <c r="N33" s="27" t="s">
        <v>20</v>
      </c>
      <c r="O33" s="31" t="s">
        <v>47</v>
      </c>
      <c r="P33" s="31" t="s">
        <v>66</v>
      </c>
      <c r="Q33" s="31" t="s">
        <v>71</v>
      </c>
      <c r="R33" s="31" t="s">
        <v>73</v>
      </c>
      <c r="S33" s="45">
        <v>4700</v>
      </c>
      <c r="T33" s="45"/>
      <c r="U33" s="45"/>
      <c r="V33" s="45"/>
    </row>
    <row r="34" spans="14:22" ht="15.75" x14ac:dyDescent="0.2">
      <c r="N34" s="27" t="s">
        <v>32</v>
      </c>
      <c r="O34" s="31" t="s">
        <v>47</v>
      </c>
      <c r="P34" s="31" t="s">
        <v>67</v>
      </c>
      <c r="Q34" s="31" t="s">
        <v>71</v>
      </c>
      <c r="R34" s="31" t="s">
        <v>73</v>
      </c>
      <c r="S34" s="45">
        <v>4700</v>
      </c>
      <c r="T34" s="45"/>
      <c r="U34" s="45"/>
      <c r="V34" s="45"/>
    </row>
    <row r="35" spans="14:22" ht="15.75" x14ac:dyDescent="0.2">
      <c r="N35" s="27" t="s">
        <v>20</v>
      </c>
      <c r="O35" s="31" t="s">
        <v>48</v>
      </c>
      <c r="P35" s="31"/>
      <c r="Q35" s="31" t="s">
        <v>71</v>
      </c>
      <c r="R35" s="31" t="s">
        <v>73</v>
      </c>
      <c r="S35" s="45">
        <v>100</v>
      </c>
      <c r="T35" s="45"/>
      <c r="U35" s="45">
        <v>100</v>
      </c>
      <c r="V35" s="45">
        <v>100</v>
      </c>
    </row>
    <row r="36" spans="14:22" ht="31.5" x14ac:dyDescent="0.2">
      <c r="N36" s="27" t="s">
        <v>18</v>
      </c>
      <c r="O36" s="31" t="s">
        <v>48</v>
      </c>
      <c r="P36" s="31" t="s">
        <v>63</v>
      </c>
      <c r="Q36" s="31" t="s">
        <v>71</v>
      </c>
      <c r="R36" s="31" t="s">
        <v>73</v>
      </c>
      <c r="S36" s="45">
        <v>100</v>
      </c>
      <c r="T36" s="45"/>
      <c r="U36" s="45">
        <v>100</v>
      </c>
      <c r="V36" s="45">
        <v>100</v>
      </c>
    </row>
    <row r="37" spans="14:22" ht="47.25" x14ac:dyDescent="0.2">
      <c r="N37" s="27" t="s">
        <v>19</v>
      </c>
      <c r="O37" s="31" t="s">
        <v>48</v>
      </c>
      <c r="P37" s="31" t="s">
        <v>64</v>
      </c>
      <c r="Q37" s="31" t="s">
        <v>71</v>
      </c>
      <c r="R37" s="31" t="s">
        <v>73</v>
      </c>
      <c r="S37" s="45">
        <v>100</v>
      </c>
      <c r="T37" s="45"/>
      <c r="U37" s="45">
        <v>100</v>
      </c>
      <c r="V37" s="45">
        <v>100</v>
      </c>
    </row>
    <row r="38" spans="14:22" ht="15.75" x14ac:dyDescent="0.2">
      <c r="N38" s="27" t="s">
        <v>21</v>
      </c>
      <c r="O38" s="31"/>
      <c r="P38" s="31"/>
      <c r="Q38" s="31" t="s">
        <v>71</v>
      </c>
      <c r="R38" s="31" t="s">
        <v>78</v>
      </c>
      <c r="S38" s="45">
        <v>100</v>
      </c>
      <c r="T38" s="45"/>
      <c r="U38" s="45">
        <v>100</v>
      </c>
      <c r="V38" s="45">
        <v>100</v>
      </c>
    </row>
    <row r="39" spans="14:22" ht="15.75" x14ac:dyDescent="0.2">
      <c r="N39" s="27" t="s">
        <v>21</v>
      </c>
      <c r="O39" s="31" t="s">
        <v>49</v>
      </c>
      <c r="P39" s="31"/>
      <c r="Q39" s="31" t="s">
        <v>71</v>
      </c>
      <c r="R39" s="31" t="s">
        <v>78</v>
      </c>
      <c r="S39" s="45">
        <v>100</v>
      </c>
      <c r="T39" s="45"/>
      <c r="U39" s="45">
        <v>100</v>
      </c>
      <c r="V39" s="45">
        <v>100</v>
      </c>
    </row>
    <row r="40" spans="14:22" ht="15.75" x14ac:dyDescent="0.2">
      <c r="N40" s="27" t="s">
        <v>22</v>
      </c>
      <c r="O40" s="31" t="s">
        <v>49</v>
      </c>
      <c r="P40" s="31" t="s">
        <v>65</v>
      </c>
      <c r="Q40" s="31" t="s">
        <v>71</v>
      </c>
      <c r="R40" s="31" t="s">
        <v>78</v>
      </c>
      <c r="S40" s="45">
        <v>100</v>
      </c>
      <c r="T40" s="45"/>
      <c r="U40" s="45">
        <v>100</v>
      </c>
      <c r="V40" s="45">
        <v>100</v>
      </c>
    </row>
    <row r="41" spans="14:22" ht="15.75" x14ac:dyDescent="0.25">
      <c r="N41" s="27" t="s">
        <v>23</v>
      </c>
      <c r="O41" s="35"/>
      <c r="P41" s="35"/>
      <c r="Q41" s="31" t="s">
        <v>72</v>
      </c>
      <c r="R41" s="31" t="s">
        <v>77</v>
      </c>
      <c r="S41" s="45">
        <v>132000</v>
      </c>
      <c r="T41" s="45"/>
      <c r="U41" s="45">
        <v>144700</v>
      </c>
      <c r="V41" s="45">
        <v>150000</v>
      </c>
    </row>
    <row r="42" spans="14:22" ht="15.75" x14ac:dyDescent="0.2">
      <c r="N42" s="27" t="s">
        <v>24</v>
      </c>
      <c r="O42" s="31" t="s">
        <v>44</v>
      </c>
      <c r="P42" s="31" t="s">
        <v>44</v>
      </c>
      <c r="Q42" s="31" t="s">
        <v>72</v>
      </c>
      <c r="R42" s="31" t="s">
        <v>79</v>
      </c>
      <c r="S42" s="45">
        <v>132000</v>
      </c>
      <c r="T42" s="45"/>
      <c r="U42" s="45">
        <v>144700</v>
      </c>
      <c r="V42" s="45">
        <v>150000</v>
      </c>
    </row>
    <row r="43" spans="14:22" ht="47.25" x14ac:dyDescent="0.2">
      <c r="N43" s="27" t="s">
        <v>25</v>
      </c>
      <c r="O43" s="31" t="s">
        <v>50</v>
      </c>
      <c r="P43" s="31" t="s">
        <v>44</v>
      </c>
      <c r="Q43" s="31" t="s">
        <v>72</v>
      </c>
      <c r="R43" s="31" t="s">
        <v>79</v>
      </c>
      <c r="S43" s="45">
        <v>132000</v>
      </c>
      <c r="T43" s="45"/>
      <c r="U43" s="45">
        <v>144700</v>
      </c>
      <c r="V43" s="45">
        <v>150000</v>
      </c>
    </row>
    <row r="44" spans="14:22" ht="94.5" x14ac:dyDescent="0.2">
      <c r="N44" s="27" t="s">
        <v>14</v>
      </c>
      <c r="O44" s="31" t="s">
        <v>50</v>
      </c>
      <c r="P44" s="31" t="s">
        <v>61</v>
      </c>
      <c r="Q44" s="31" t="s">
        <v>72</v>
      </c>
      <c r="R44" s="31" t="s">
        <v>79</v>
      </c>
      <c r="S44" s="45">
        <v>132000</v>
      </c>
      <c r="T44" s="45"/>
      <c r="U44" s="45">
        <v>144700</v>
      </c>
      <c r="V44" s="45">
        <v>15000</v>
      </c>
    </row>
    <row r="45" spans="14:22" ht="31.5" x14ac:dyDescent="0.2">
      <c r="N45" s="27" t="s">
        <v>15</v>
      </c>
      <c r="O45" s="31" t="s">
        <v>50</v>
      </c>
      <c r="P45" s="31" t="s">
        <v>62</v>
      </c>
      <c r="Q45" s="31" t="s">
        <v>72</v>
      </c>
      <c r="R45" s="31" t="s">
        <v>79</v>
      </c>
      <c r="S45" s="45">
        <v>132000</v>
      </c>
      <c r="T45" s="45"/>
      <c r="U45" s="45">
        <v>144700</v>
      </c>
      <c r="V45" s="45">
        <v>150000</v>
      </c>
    </row>
    <row r="46" spans="14:22" ht="15.75" x14ac:dyDescent="0.2">
      <c r="N46" s="27" t="s">
        <v>26</v>
      </c>
      <c r="O46" s="31"/>
      <c r="P46" s="31"/>
      <c r="Q46" s="31" t="s">
        <v>73</v>
      </c>
      <c r="R46" s="31" t="s">
        <v>77</v>
      </c>
      <c r="S46" s="45">
        <v>213800</v>
      </c>
      <c r="T46" s="45"/>
      <c r="U46" s="45">
        <v>230900</v>
      </c>
      <c r="V46" s="45">
        <v>271800</v>
      </c>
    </row>
    <row r="47" spans="14:22" ht="15.75" x14ac:dyDescent="0.2">
      <c r="N47" s="27" t="s">
        <v>27</v>
      </c>
      <c r="O47" s="31" t="s">
        <v>44</v>
      </c>
      <c r="P47" s="31" t="s">
        <v>44</v>
      </c>
      <c r="Q47" s="31" t="s">
        <v>73</v>
      </c>
      <c r="R47" s="31" t="s">
        <v>80</v>
      </c>
      <c r="S47" s="45">
        <v>213800</v>
      </c>
      <c r="T47" s="45"/>
      <c r="U47" s="45">
        <v>230900</v>
      </c>
      <c r="V47" s="45">
        <v>271800</v>
      </c>
    </row>
    <row r="48" spans="14:22" ht="47.25" x14ac:dyDescent="0.2">
      <c r="N48" s="27" t="s">
        <v>28</v>
      </c>
      <c r="O48" s="31" t="s">
        <v>51</v>
      </c>
      <c r="P48" s="31" t="s">
        <v>44</v>
      </c>
      <c r="Q48" s="31" t="s">
        <v>73</v>
      </c>
      <c r="R48" s="31" t="s">
        <v>80</v>
      </c>
      <c r="S48" s="45">
        <v>213800</v>
      </c>
      <c r="T48" s="45"/>
      <c r="U48" s="45">
        <v>230900</v>
      </c>
      <c r="V48" s="45">
        <v>271800</v>
      </c>
    </row>
    <row r="49" spans="14:22" ht="31.5" x14ac:dyDescent="0.2">
      <c r="N49" s="27" t="s">
        <v>18</v>
      </c>
      <c r="O49" s="31" t="s">
        <v>51</v>
      </c>
      <c r="P49" s="31" t="s">
        <v>63</v>
      </c>
      <c r="Q49" s="31" t="s">
        <v>73</v>
      </c>
      <c r="R49" s="31" t="s">
        <v>80</v>
      </c>
      <c r="S49" s="45">
        <v>213800</v>
      </c>
      <c r="T49" s="45"/>
      <c r="U49" s="45">
        <v>230900</v>
      </c>
      <c r="V49" s="45">
        <v>271800</v>
      </c>
    </row>
    <row r="50" spans="14:22" ht="47.25" x14ac:dyDescent="0.2">
      <c r="N50" s="27" t="s">
        <v>19</v>
      </c>
      <c r="O50" s="31" t="s">
        <v>51</v>
      </c>
      <c r="P50" s="31" t="s">
        <v>64</v>
      </c>
      <c r="Q50" s="31" t="s">
        <v>73</v>
      </c>
      <c r="R50" s="31" t="s">
        <v>80</v>
      </c>
      <c r="S50" s="45">
        <v>213800</v>
      </c>
      <c r="T50" s="45"/>
      <c r="U50" s="45">
        <v>230900</v>
      </c>
      <c r="V50" s="45">
        <v>271800</v>
      </c>
    </row>
    <row r="51" spans="14:22" ht="15.75" x14ac:dyDescent="0.25">
      <c r="N51" s="27" t="s">
        <v>29</v>
      </c>
      <c r="O51" s="34"/>
      <c r="P51" s="34"/>
      <c r="Q51" s="31" t="s">
        <v>74</v>
      </c>
      <c r="R51" s="31" t="s">
        <v>77</v>
      </c>
      <c r="S51" s="45">
        <f>S52+S56</f>
        <v>299183.09999999998</v>
      </c>
      <c r="T51" s="45"/>
      <c r="U51" s="45"/>
      <c r="V51" s="45"/>
    </row>
    <row r="52" spans="14:22" ht="15.75" x14ac:dyDescent="0.2">
      <c r="N52" s="27" t="s">
        <v>30</v>
      </c>
      <c r="O52" s="31" t="s">
        <v>44</v>
      </c>
      <c r="P52" s="31" t="s">
        <v>44</v>
      </c>
      <c r="Q52" s="31" t="s">
        <v>74</v>
      </c>
      <c r="R52" s="31" t="s">
        <v>72</v>
      </c>
      <c r="S52" s="45">
        <v>5000</v>
      </c>
      <c r="T52" s="45"/>
      <c r="U52" s="45"/>
      <c r="V52" s="45"/>
    </row>
    <row r="53" spans="14:22" ht="31.5" x14ac:dyDescent="0.2">
      <c r="N53" s="27" t="s">
        <v>31</v>
      </c>
      <c r="O53" s="31" t="s">
        <v>52</v>
      </c>
      <c r="P53" s="31" t="s">
        <v>44</v>
      </c>
      <c r="Q53" s="31" t="s">
        <v>74</v>
      </c>
      <c r="R53" s="31" t="s">
        <v>72</v>
      </c>
      <c r="S53" s="45">
        <v>5000</v>
      </c>
      <c r="T53" s="45"/>
      <c r="U53" s="45"/>
      <c r="V53" s="45"/>
    </row>
    <row r="54" spans="14:22" ht="15.75" x14ac:dyDescent="0.2">
      <c r="N54" s="27" t="s">
        <v>20</v>
      </c>
      <c r="O54" s="31" t="s">
        <v>52</v>
      </c>
      <c r="P54" s="31" t="s">
        <v>66</v>
      </c>
      <c r="Q54" s="31" t="s">
        <v>74</v>
      </c>
      <c r="R54" s="31" t="s">
        <v>72</v>
      </c>
      <c r="S54" s="45">
        <v>5000</v>
      </c>
      <c r="T54" s="45"/>
      <c r="U54" s="45"/>
      <c r="V54" s="45"/>
    </row>
    <row r="55" spans="14:22" ht="15.75" x14ac:dyDescent="0.2">
      <c r="N55" s="27" t="s">
        <v>32</v>
      </c>
      <c r="O55" s="31" t="s">
        <v>52</v>
      </c>
      <c r="P55" s="31" t="s">
        <v>67</v>
      </c>
      <c r="Q55" s="31" t="s">
        <v>74</v>
      </c>
      <c r="R55" s="31" t="s">
        <v>72</v>
      </c>
      <c r="S55" s="45">
        <v>5000</v>
      </c>
      <c r="T55" s="45"/>
      <c r="U55" s="45"/>
      <c r="V55" s="45"/>
    </row>
    <row r="56" spans="14:22" ht="15.75" x14ac:dyDescent="0.2">
      <c r="N56" s="27" t="s">
        <v>33</v>
      </c>
      <c r="O56" s="31" t="s">
        <v>44</v>
      </c>
      <c r="P56" s="31" t="s">
        <v>44</v>
      </c>
      <c r="Q56" s="31" t="s">
        <v>74</v>
      </c>
      <c r="R56" s="31" t="s">
        <v>79</v>
      </c>
      <c r="S56" s="45">
        <f>S57+S60</f>
        <v>294183.09999999998</v>
      </c>
      <c r="T56" s="45"/>
      <c r="U56" s="45"/>
      <c r="V56" s="45"/>
    </row>
    <row r="57" spans="14:22" ht="15.75" x14ac:dyDescent="0.2">
      <c r="N57" s="27" t="s">
        <v>34</v>
      </c>
      <c r="O57" s="31" t="s">
        <v>53</v>
      </c>
      <c r="P57" s="31" t="s">
        <v>44</v>
      </c>
      <c r="Q57" s="31" t="s">
        <v>74</v>
      </c>
      <c r="R57" s="31" t="s">
        <v>79</v>
      </c>
      <c r="S57" s="45">
        <v>256883.1</v>
      </c>
      <c r="T57" s="45"/>
      <c r="U57" s="45"/>
      <c r="V57" s="45"/>
    </row>
    <row r="58" spans="14:22" ht="31.5" x14ac:dyDescent="0.2">
      <c r="N58" s="27" t="s">
        <v>18</v>
      </c>
      <c r="O58" s="31" t="s">
        <v>53</v>
      </c>
      <c r="P58" s="31" t="s">
        <v>63</v>
      </c>
      <c r="Q58" s="31" t="s">
        <v>74</v>
      </c>
      <c r="R58" s="31" t="s">
        <v>79</v>
      </c>
      <c r="S58" s="45">
        <v>256883.1</v>
      </c>
      <c r="T58" s="45"/>
      <c r="U58" s="45"/>
      <c r="V58" s="45"/>
    </row>
    <row r="59" spans="14:22" ht="47.25" x14ac:dyDescent="0.2">
      <c r="N59" s="27" t="s">
        <v>19</v>
      </c>
      <c r="O59" s="31" t="s">
        <v>53</v>
      </c>
      <c r="P59" s="31" t="s">
        <v>64</v>
      </c>
      <c r="Q59" s="31" t="s">
        <v>74</v>
      </c>
      <c r="R59" s="31" t="s">
        <v>79</v>
      </c>
      <c r="S59" s="45">
        <v>256883.1</v>
      </c>
      <c r="T59" s="45"/>
      <c r="U59" s="45"/>
      <c r="V59" s="45"/>
    </row>
    <row r="60" spans="14:22" ht="15.75" x14ac:dyDescent="0.2">
      <c r="N60" s="27" t="s">
        <v>20</v>
      </c>
      <c r="O60" s="31" t="s">
        <v>54</v>
      </c>
      <c r="P60" s="31" t="s">
        <v>66</v>
      </c>
      <c r="Q60" s="31" t="s">
        <v>74</v>
      </c>
      <c r="R60" s="31" t="s">
        <v>79</v>
      </c>
      <c r="S60" s="45">
        <v>37300</v>
      </c>
      <c r="T60" s="45"/>
      <c r="U60" s="45"/>
      <c r="V60" s="45"/>
    </row>
    <row r="61" spans="14:22" ht="15.75" x14ac:dyDescent="0.2">
      <c r="N61" s="27" t="s">
        <v>32</v>
      </c>
      <c r="O61" s="31" t="s">
        <v>54</v>
      </c>
      <c r="P61" s="31" t="s">
        <v>67</v>
      </c>
      <c r="Q61" s="31" t="s">
        <v>74</v>
      </c>
      <c r="R61" s="31" t="s">
        <v>79</v>
      </c>
      <c r="S61" s="45">
        <v>37300</v>
      </c>
      <c r="T61" s="45"/>
      <c r="U61" s="45"/>
      <c r="V61" s="45"/>
    </row>
    <row r="62" spans="14:22" ht="15.75" x14ac:dyDescent="0.2">
      <c r="N62" s="27" t="s">
        <v>35</v>
      </c>
      <c r="O62" s="31" t="s">
        <v>44</v>
      </c>
      <c r="P62" s="31" t="s">
        <v>44</v>
      </c>
      <c r="Q62" s="31" t="s">
        <v>75</v>
      </c>
      <c r="R62" s="31" t="s">
        <v>77</v>
      </c>
      <c r="S62" s="45">
        <v>3064486.4</v>
      </c>
      <c r="T62" s="45"/>
      <c r="U62" s="45">
        <v>300500</v>
      </c>
      <c r="V62" s="45">
        <v>350200</v>
      </c>
    </row>
    <row r="63" spans="14:22" ht="15.75" x14ac:dyDescent="0.2">
      <c r="N63" s="27" t="s">
        <v>36</v>
      </c>
      <c r="O63" s="31" t="s">
        <v>44</v>
      </c>
      <c r="P63" s="31" t="s">
        <v>44</v>
      </c>
      <c r="Q63" s="31" t="s">
        <v>75</v>
      </c>
      <c r="R63" s="31" t="s">
        <v>71</v>
      </c>
      <c r="S63" s="45">
        <f>S67+S64</f>
        <v>3064486.4000000004</v>
      </c>
      <c r="T63" s="45"/>
      <c r="U63" s="45">
        <v>300500</v>
      </c>
      <c r="V63" s="45">
        <v>350200</v>
      </c>
    </row>
    <row r="64" spans="14:22" ht="15.75" x14ac:dyDescent="0.2">
      <c r="N64" s="27" t="s">
        <v>37</v>
      </c>
      <c r="O64" s="31" t="s">
        <v>55</v>
      </c>
      <c r="P64" s="31" t="s">
        <v>44</v>
      </c>
      <c r="Q64" s="31" t="s">
        <v>75</v>
      </c>
      <c r="R64" s="31" t="s">
        <v>71</v>
      </c>
      <c r="S64" s="45">
        <f>S69+S71</f>
        <v>925264.7</v>
      </c>
      <c r="T64" s="45"/>
      <c r="U64" s="45">
        <v>300500</v>
      </c>
      <c r="V64" s="45">
        <v>350200</v>
      </c>
    </row>
    <row r="65" spans="14:22" ht="94.5" x14ac:dyDescent="0.2">
      <c r="N65" s="27" t="s">
        <v>14</v>
      </c>
      <c r="O65" s="31" t="s">
        <v>55</v>
      </c>
      <c r="P65" s="31" t="s">
        <v>61</v>
      </c>
      <c r="Q65" s="31" t="s">
        <v>75</v>
      </c>
      <c r="R65" s="31" t="s">
        <v>71</v>
      </c>
      <c r="S65" s="45"/>
      <c r="T65" s="45"/>
      <c r="U65" s="45">
        <v>300500</v>
      </c>
      <c r="V65" s="45">
        <v>350200</v>
      </c>
    </row>
    <row r="66" spans="14:22" ht="31.5" x14ac:dyDescent="0.2">
      <c r="N66" s="27" t="s">
        <v>38</v>
      </c>
      <c r="O66" s="31" t="s">
        <v>55</v>
      </c>
      <c r="P66" s="31" t="s">
        <v>68</v>
      </c>
      <c r="Q66" s="31" t="s">
        <v>75</v>
      </c>
      <c r="R66" s="31" t="s">
        <v>71</v>
      </c>
      <c r="S66" s="45"/>
      <c r="T66" s="45"/>
      <c r="U66" s="45">
        <v>300500</v>
      </c>
      <c r="V66" s="45">
        <v>350200</v>
      </c>
    </row>
    <row r="67" spans="14:22" ht="94.5" x14ac:dyDescent="0.2">
      <c r="N67" s="27" t="s">
        <v>14</v>
      </c>
      <c r="O67" s="31" t="s">
        <v>56</v>
      </c>
      <c r="P67" s="31" t="s">
        <v>61</v>
      </c>
      <c r="Q67" s="31" t="s">
        <v>75</v>
      </c>
      <c r="R67" s="31" t="s">
        <v>71</v>
      </c>
      <c r="S67" s="45">
        <v>2139221.7000000002</v>
      </c>
      <c r="T67" s="45"/>
      <c r="U67" s="45"/>
      <c r="V67" s="45"/>
    </row>
    <row r="68" spans="14:22" ht="31.5" x14ac:dyDescent="0.2">
      <c r="N68" s="27" t="s">
        <v>38</v>
      </c>
      <c r="O68" s="31" t="s">
        <v>56</v>
      </c>
      <c r="P68" s="31" t="s">
        <v>68</v>
      </c>
      <c r="Q68" s="31" t="s">
        <v>75</v>
      </c>
      <c r="R68" s="31" t="s">
        <v>71</v>
      </c>
      <c r="S68" s="45">
        <v>2139221.7000000002</v>
      </c>
      <c r="T68" s="45"/>
      <c r="U68" s="45"/>
      <c r="V68" s="45"/>
    </row>
    <row r="69" spans="14:22" ht="31.5" x14ac:dyDescent="0.2">
      <c r="N69" s="27" t="s">
        <v>18</v>
      </c>
      <c r="O69" s="31" t="s">
        <v>55</v>
      </c>
      <c r="P69" s="31" t="s">
        <v>63</v>
      </c>
      <c r="Q69" s="31" t="s">
        <v>75</v>
      </c>
      <c r="R69" s="31" t="s">
        <v>71</v>
      </c>
      <c r="S69" s="45">
        <v>897964.7</v>
      </c>
      <c r="T69" s="45"/>
      <c r="U69" s="45"/>
      <c r="V69" s="45"/>
    </row>
    <row r="70" spans="14:22" ht="47.25" x14ac:dyDescent="0.2">
      <c r="N70" s="27" t="s">
        <v>19</v>
      </c>
      <c r="O70" s="31" t="s">
        <v>55</v>
      </c>
      <c r="P70" s="31" t="s">
        <v>64</v>
      </c>
      <c r="Q70" s="31" t="s">
        <v>75</v>
      </c>
      <c r="R70" s="31" t="s">
        <v>71</v>
      </c>
      <c r="S70" s="45">
        <v>897964.7</v>
      </c>
      <c r="T70" s="45"/>
      <c r="U70" s="45"/>
      <c r="V70" s="45"/>
    </row>
    <row r="71" spans="14:22" ht="15.75" x14ac:dyDescent="0.2">
      <c r="N71" s="27" t="s">
        <v>20</v>
      </c>
      <c r="O71" s="31" t="s">
        <v>55</v>
      </c>
      <c r="P71" s="31" t="s">
        <v>66</v>
      </c>
      <c r="Q71" s="31" t="s">
        <v>75</v>
      </c>
      <c r="R71" s="31" t="s">
        <v>71</v>
      </c>
      <c r="S71" s="45">
        <v>27300</v>
      </c>
      <c r="T71" s="45"/>
      <c r="U71" s="45"/>
      <c r="V71" s="45"/>
    </row>
    <row r="72" spans="14:22" ht="15.75" x14ac:dyDescent="0.2">
      <c r="N72" s="27" t="s">
        <v>32</v>
      </c>
      <c r="O72" s="31" t="s">
        <v>55</v>
      </c>
      <c r="P72" s="31" t="s">
        <v>67</v>
      </c>
      <c r="Q72" s="31" t="s">
        <v>75</v>
      </c>
      <c r="R72" s="31" t="s">
        <v>71</v>
      </c>
      <c r="S72" s="45">
        <v>27300</v>
      </c>
      <c r="T72" s="45"/>
      <c r="U72" s="45"/>
      <c r="V72" s="45"/>
    </row>
    <row r="73" spans="14:22" ht="15.75" x14ac:dyDescent="0.2">
      <c r="N73" s="27" t="s">
        <v>39</v>
      </c>
      <c r="O73" s="31" t="s">
        <v>44</v>
      </c>
      <c r="P73" s="31" t="s">
        <v>44</v>
      </c>
      <c r="Q73" s="31" t="s">
        <v>76</v>
      </c>
      <c r="R73" s="31" t="s">
        <v>77</v>
      </c>
      <c r="S73" s="45">
        <v>216622.3</v>
      </c>
      <c r="T73" s="45"/>
      <c r="U73" s="45">
        <v>216622.3</v>
      </c>
      <c r="V73" s="45">
        <v>216622.3</v>
      </c>
    </row>
    <row r="74" spans="14:22" ht="15.75" x14ac:dyDescent="0.2">
      <c r="N74" s="27" t="s">
        <v>40</v>
      </c>
      <c r="O74" s="31" t="s">
        <v>44</v>
      </c>
      <c r="P74" s="31" t="s">
        <v>44</v>
      </c>
      <c r="Q74" s="31" t="s">
        <v>76</v>
      </c>
      <c r="R74" s="31" t="s">
        <v>71</v>
      </c>
      <c r="S74" s="45">
        <v>216622.3</v>
      </c>
      <c r="T74" s="45"/>
      <c r="U74" s="45">
        <v>216622.3</v>
      </c>
      <c r="V74" s="45">
        <v>216622.3</v>
      </c>
    </row>
    <row r="75" spans="14:22" ht="94.5" x14ac:dyDescent="0.2">
      <c r="N75" s="27" t="s">
        <v>85</v>
      </c>
      <c r="O75" s="31" t="s">
        <v>57</v>
      </c>
      <c r="P75" s="31" t="s">
        <v>44</v>
      </c>
      <c r="Q75" s="31" t="s">
        <v>76</v>
      </c>
      <c r="R75" s="31" t="s">
        <v>71</v>
      </c>
      <c r="S75" s="45">
        <v>216622.3</v>
      </c>
      <c r="T75" s="45"/>
      <c r="U75" s="45">
        <v>216622.3</v>
      </c>
      <c r="V75" s="45">
        <v>216622.3</v>
      </c>
    </row>
    <row r="76" spans="14:22" ht="31.5" x14ac:dyDescent="0.2">
      <c r="N76" s="27" t="s">
        <v>41</v>
      </c>
      <c r="O76" s="31" t="s">
        <v>57</v>
      </c>
      <c r="P76" s="31" t="s">
        <v>69</v>
      </c>
      <c r="Q76" s="31" t="s">
        <v>76</v>
      </c>
      <c r="R76" s="31" t="s">
        <v>71</v>
      </c>
      <c r="S76" s="45">
        <v>216622.3</v>
      </c>
      <c r="T76" s="45"/>
      <c r="U76" s="45">
        <v>216622.3</v>
      </c>
      <c r="V76" s="45">
        <v>216622.3</v>
      </c>
    </row>
    <row r="77" spans="14:22" ht="31.5" x14ac:dyDescent="0.2">
      <c r="N77" s="27" t="s">
        <v>42</v>
      </c>
      <c r="O77" s="31" t="s">
        <v>57</v>
      </c>
      <c r="P77" s="31" t="s">
        <v>70</v>
      </c>
      <c r="Q77" s="31" t="s">
        <v>76</v>
      </c>
      <c r="R77" s="31" t="s">
        <v>71</v>
      </c>
      <c r="S77" s="45">
        <v>216622.3</v>
      </c>
      <c r="T77" s="45"/>
      <c r="U77" s="45">
        <v>216622.3</v>
      </c>
      <c r="V77" s="45">
        <v>216622.3</v>
      </c>
    </row>
    <row r="78" spans="14:22" ht="15.75" x14ac:dyDescent="0.25">
      <c r="N78" s="27" t="s">
        <v>43</v>
      </c>
      <c r="O78" s="31" t="s">
        <v>44</v>
      </c>
      <c r="P78" s="31" t="s">
        <v>44</v>
      </c>
      <c r="Q78" s="31" t="s">
        <v>81</v>
      </c>
      <c r="R78" s="39" t="s">
        <v>77</v>
      </c>
      <c r="S78" s="45"/>
      <c r="T78" s="45"/>
      <c r="U78" s="45">
        <v>54100</v>
      </c>
      <c r="V78" s="45">
        <v>115200</v>
      </c>
    </row>
    <row r="79" spans="14:22" ht="15.75" x14ac:dyDescent="0.25">
      <c r="N79" s="27" t="s">
        <v>43</v>
      </c>
      <c r="O79" s="31" t="s">
        <v>58</v>
      </c>
      <c r="P79" s="31" t="s">
        <v>44</v>
      </c>
      <c r="Q79" s="31" t="s">
        <v>81</v>
      </c>
      <c r="R79" s="39" t="s">
        <v>77</v>
      </c>
      <c r="S79" s="47"/>
      <c r="T79" s="47"/>
      <c r="U79" s="45">
        <v>54100</v>
      </c>
      <c r="V79" s="45">
        <v>115200</v>
      </c>
    </row>
    <row r="80" spans="14:22" ht="15.75" x14ac:dyDescent="0.25">
      <c r="N80" s="27" t="s">
        <v>43</v>
      </c>
      <c r="O80" s="31" t="s">
        <v>58</v>
      </c>
      <c r="P80" s="31" t="s">
        <v>66</v>
      </c>
      <c r="Q80" s="31" t="s">
        <v>81</v>
      </c>
      <c r="R80" s="39" t="s">
        <v>77</v>
      </c>
      <c r="S80" s="34"/>
      <c r="T80" s="34"/>
      <c r="U80" s="45">
        <v>54100</v>
      </c>
      <c r="V80" s="45">
        <v>115200</v>
      </c>
    </row>
    <row r="81" spans="14:22" ht="15.75" x14ac:dyDescent="0.25">
      <c r="N81" s="27" t="s">
        <v>43</v>
      </c>
      <c r="O81" s="31" t="s">
        <v>58</v>
      </c>
      <c r="P81" s="31" t="s">
        <v>65</v>
      </c>
      <c r="Q81" s="31" t="s">
        <v>81</v>
      </c>
      <c r="R81" s="39" t="s">
        <v>77</v>
      </c>
      <c r="S81" s="34"/>
      <c r="T81" s="34"/>
      <c r="U81" s="45">
        <v>54100</v>
      </c>
      <c r="V81" s="45">
        <v>115200</v>
      </c>
    </row>
  </sheetData>
  <mergeCells count="7">
    <mergeCell ref="S1:V5"/>
    <mergeCell ref="B15:K15"/>
    <mergeCell ref="S11:V11"/>
    <mergeCell ref="S12:S13"/>
    <mergeCell ref="U12:U13"/>
    <mergeCell ref="V12:V13"/>
    <mergeCell ref="N8:V1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ваня</cp:lastModifiedBy>
  <cp:lastPrinted>2021-11-22T08:27:46Z</cp:lastPrinted>
  <dcterms:created xsi:type="dcterms:W3CDTF">2021-05-04T02:38:45Z</dcterms:created>
  <dcterms:modified xsi:type="dcterms:W3CDTF">2022-11-18T03:40:10Z</dcterms:modified>
</cp:coreProperties>
</file>